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6795" tabRatio="932"/>
  </bookViews>
  <sheets>
    <sheet name="ZL 071" sheetId="33" r:id="rId1"/>
    <sheet name="List2" sheetId="16" state="hidden" r:id="rId2"/>
  </sheets>
  <definedNames>
    <definedName name="_xlnm._FilterDatabase" localSheetId="0" hidden="1">'ZL 071'!$D$12:$I$43</definedName>
    <definedName name="_xlnm.Print_Area" localSheetId="0">'ZL 071'!$A$1:$L$45</definedName>
  </definedNames>
  <calcPr calcId="145621"/>
</workbook>
</file>

<file path=xl/calcChain.xml><?xml version="1.0" encoding="utf-8"?>
<calcChain xmlns="http://schemas.openxmlformats.org/spreadsheetml/2006/main">
  <c r="I45" i="33" l="1"/>
</calcChain>
</file>

<file path=xl/sharedStrings.xml><?xml version="1.0" encoding="utf-8"?>
<sst xmlns="http://schemas.openxmlformats.org/spreadsheetml/2006/main" count="71" uniqueCount="52">
  <si>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</si>
  <si>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</si>
  <si>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</si>
  <si>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</si>
  <si>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</si>
  <si>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</si>
  <si>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</si>
  <si>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</si>
  <si>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/>
  </si>
  <si>
    <t>Trubní vedení</t>
  </si>
  <si>
    <t>Trubní vedení celkem :</t>
  </si>
  <si>
    <t>kus</t>
  </si>
  <si>
    <t>m</t>
  </si>
  <si>
    <t>m2</t>
  </si>
  <si>
    <t>t</t>
  </si>
  <si>
    <t>Zemní práce celkem :</t>
  </si>
  <si>
    <t>Přípravné a přidružené práce</t>
  </si>
  <si>
    <t>Přípravné a přidružené práce celkem :</t>
  </si>
  <si>
    <t>Ostatní konstrukce, bourání</t>
  </si>
  <si>
    <t>Ostatní konstrukce, bourání celkem :</t>
  </si>
  <si>
    <t>Zemní práce</t>
  </si>
  <si>
    <t>Komunikace</t>
  </si>
  <si>
    <t>Komunikace celkem :</t>
  </si>
  <si>
    <t>Vodorovná doprava suti po suchu na skládku vč.uložení</t>
  </si>
  <si>
    <t xml:space="preserve">Poplatek za skládku stavební suti </t>
  </si>
  <si>
    <t xml:space="preserve">Řezání stávajícího živičného krytu tl. 5 - 10 cm 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</si>
  <si>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</si>
  <si>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</si>
  <si>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</si>
  <si>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Příloha č.2 ke změnovému listu č. ZL-071-S-Z-SO 3.006</t>
  </si>
  <si>
    <t>ZL-071-S-Z-SO 3.006 CELKEM :</t>
  </si>
  <si>
    <t xml:space="preserve">1. Město Zábřeh / stoka 06.1 </t>
  </si>
  <si>
    <t>SO 3.006 - LOKALITA UL. JIRÁSKOVA</t>
  </si>
  <si>
    <t>STOKA 06.1 - PŘELOŽKY INŽ.SÍTÍ-VODOVOD</t>
  </si>
  <si>
    <t>Zemní práce pro přeložku vodovodu vč. lože, obsypu a zásypu</t>
  </si>
  <si>
    <t>Zemní práce pro přepojení vodovodních přípojek vč.lože, obsypu a zásypu</t>
  </si>
  <si>
    <t xml:space="preserve">Odstranění podkladu pl. 200 m2,kam.drcené tl.30 cm </t>
  </si>
  <si>
    <t>Provizorní oprava krajské komunikace (skladba : hutněný štěrk tl.35 cm + asfaltový recyklát (prosívka) tl.15 cm) včetně likvidace provizorní opravy (odtěžení, odvoz, uložení vč. poplatků)</t>
  </si>
  <si>
    <t>Přeložka vodovodu z LTH trub DN150 vč.tvarovek, tlak.zkoušky a desinfekce</t>
  </si>
  <si>
    <t>Přeložka vodovodu z PE trub d160 vč.tvarovek, tlak.zkoušky a desinfekce</t>
  </si>
  <si>
    <t>Přepojení vodovodních přípojek z trub PE d32mm vč.tlak.zkoušky a desinfekce</t>
  </si>
  <si>
    <t>Navrtávací pas DN150 s kulovým uzávěrem, se zemní soupravou a poklopem</t>
  </si>
  <si>
    <t>Demontáž stávajícího potrubí a přípojek vč.odvozu a likvidace</t>
  </si>
  <si>
    <t>kpl</t>
  </si>
  <si>
    <t>SO3.004 / 826</t>
  </si>
  <si>
    <t>Podzemní hydrant s jednoduchým uzavíráním vč. poklopu a tabulky</t>
  </si>
  <si>
    <t>SO3.004 / 182</t>
  </si>
  <si>
    <t>Množství upraveno poměrem dle skutečné délky přeložek</t>
  </si>
  <si>
    <t>Zrušení části přeložky 006/5.9, změna materiálu části přeložky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</si>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</sst>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9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</borders>
  <cellStyleXfs count="10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7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30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7" fillId="0" borderId="0"/>
    <xf numFmtId="0" fontId="34" fillId="0" borderId="0"/>
    <xf numFmtId="0" fontId="27" fillId="0" borderId="0"/>
    <xf numFmtId="0" fontId="34" fillId="0" borderId="0"/>
  </cellStyleXfs>
  <cellXfs count="71">
    <xf numFmtId="0" fontId="2" fillId="0" borderId="0" xfId="0" applyFont="1"/>
    <xf numFmtId="166" fontId="2" fillId="0" borderId="0" xfId="0" applyNumberFormat="1" applyFont="1"/>
    <xf numFmtId="0" fontId="20" fillId="0" borderId="0" xfId="84" applyFont="1"/>
    <xf numFmtId="0" fontId="24" fillId="0" borderId="0" xfId="0" applyFont="1"/>
    <xf numFmtId="0" fontId="25" fillId="0" borderId="0" xfId="84" applyFont="1"/>
    <xf numFmtId="0" fontId="25" fillId="0" borderId="0" xfId="84" applyFont="1" applyAlignment="1">
      <alignment horizontal="right"/>
    </xf>
    <xf numFmtId="165" fontId="25" fillId="0" borderId="0" xfId="84" applyNumberFormat="1" applyFont="1"/>
    <xf numFmtId="0" fontId="24" fillId="0" borderId="0" xfId="84" applyFont="1" applyFill="1" applyBorder="1" applyAlignment="1" applyProtection="1">
      <alignment horizontal="center" vertical="center"/>
    </xf>
    <xf numFmtId="49" fontId="22" fillId="0" borderId="0" xfId="84" applyNumberFormat="1" applyFont="1" applyBorder="1" applyAlignment="1">
      <alignment horizontal="left"/>
    </xf>
    <xf numFmtId="0" fontId="29" fillId="0" borderId="0" xfId="0" applyFont="1"/>
    <xf numFmtId="49" fontId="25" fillId="37" borderId="10" xfId="84" applyNumberFormat="1" applyFont="1" applyFill="1" applyBorder="1" applyAlignment="1" applyProtection="1">
      <alignment horizontal="center" vertical="center"/>
    </xf>
    <xf numFmtId="0" fontId="25" fillId="37" borderId="10" xfId="84" applyNumberFormat="1" applyFont="1" applyFill="1" applyBorder="1" applyAlignment="1" applyProtection="1">
      <alignment horizontal="center"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4" fontId="25" fillId="48" borderId="15" xfId="81" applyNumberFormat="1" applyFont="1" applyFill="1" applyBorder="1" applyAlignment="1" applyProtection="1">
      <alignment vertical="center" wrapText="1"/>
      <protection locked="0"/>
    </xf>
    <xf numFmtId="4" fontId="25" fillId="0" borderId="12" xfId="83" applyNumberFormat="1" applyFont="1" applyFill="1" applyBorder="1" applyAlignment="1" applyProtection="1">
      <alignment vertical="center"/>
    </xf>
    <xf numFmtId="0" fontId="24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/>
    </xf>
    <xf numFmtId="4" fontId="24" fillId="0" borderId="18" xfId="0" applyNumberFormat="1" applyFont="1" applyFill="1" applyBorder="1" applyAlignment="1">
      <alignment vertical="center"/>
    </xf>
    <xf numFmtId="0" fontId="24" fillId="50" borderId="19" xfId="84" applyFont="1" applyFill="1" applyBorder="1" applyAlignment="1">
      <alignment horizontal="center" vertical="top"/>
    </xf>
    <xf numFmtId="0" fontId="25" fillId="50" borderId="19" xfId="84" applyNumberFormat="1" applyFont="1" applyFill="1" applyBorder="1" applyAlignment="1" applyProtection="1">
      <alignment vertical="center" wrapText="1"/>
    </xf>
    <xf numFmtId="49" fontId="25" fillId="49" borderId="19" xfId="84" applyNumberFormat="1" applyFont="1" applyFill="1" applyBorder="1" applyAlignment="1" applyProtection="1">
      <alignment horizontal="center" vertical="center" wrapText="1"/>
    </xf>
    <xf numFmtId="0" fontId="35" fillId="0" borderId="0" xfId="0" applyFont="1" applyAlignment="1">
      <alignment vertical="center"/>
    </xf>
    <xf numFmtId="4" fontId="26" fillId="0" borderId="13" xfId="0" applyNumberFormat="1" applyFont="1" applyFill="1" applyBorder="1" applyAlignment="1" applyProtection="1">
      <alignment horizontal="right" vertical="center"/>
    </xf>
    <xf numFmtId="2" fontId="25" fillId="48" borderId="14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5" fillId="0" borderId="20" xfId="0" applyNumberFormat="1" applyFont="1" applyFill="1" applyBorder="1" applyAlignment="1" applyProtection="1">
      <alignment horizontal="center" vertical="center"/>
    </xf>
    <xf numFmtId="0" fontId="25" fillId="0" borderId="21" xfId="0" applyNumberFormat="1" applyFont="1" applyFill="1" applyBorder="1" applyAlignment="1" applyProtection="1">
      <alignment vertical="center"/>
    </xf>
    <xf numFmtId="49" fontId="25" fillId="0" borderId="21" xfId="0" applyNumberFormat="1" applyFont="1" applyFill="1" applyBorder="1" applyAlignment="1" applyProtection="1">
      <alignment horizontal="center" vertical="center"/>
    </xf>
    <xf numFmtId="4" fontId="25" fillId="0" borderId="14" xfId="0" applyNumberFormat="1" applyFont="1" applyFill="1" applyBorder="1" applyAlignment="1">
      <alignment horizontal="right" vertical="center"/>
    </xf>
    <xf numFmtId="49" fontId="25" fillId="0" borderId="21" xfId="84" applyNumberFormat="1" applyFont="1" applyFill="1" applyBorder="1" applyAlignment="1" applyProtection="1">
      <alignment horizontal="center" vertical="center"/>
    </xf>
    <xf numFmtId="165" fontId="25" fillId="0" borderId="21" xfId="84" applyNumberFormat="1" applyFont="1" applyFill="1" applyBorder="1" applyAlignment="1" applyProtection="1">
      <alignment horizontal="center" vertical="center" wrapText="1"/>
    </xf>
    <xf numFmtId="49" fontId="25" fillId="0" borderId="12" xfId="84" applyNumberFormat="1" applyFont="1" applyFill="1" applyBorder="1" applyAlignment="1" applyProtection="1">
      <alignment horizontal="center" vertical="center"/>
    </xf>
    <xf numFmtId="165" fontId="25" fillId="0" borderId="12" xfId="84" applyNumberFormat="1" applyFont="1" applyFill="1" applyBorder="1" applyAlignment="1" applyProtection="1">
      <alignment horizontal="center" vertical="center" wrapText="1"/>
    </xf>
    <xf numFmtId="49" fontId="25" fillId="48" borderId="14" xfId="0" applyNumberFormat="1" applyFont="1" applyFill="1" applyBorder="1" applyAlignment="1" applyProtection="1">
      <alignment horizontal="center" vertical="center" wrapText="1"/>
    </xf>
    <xf numFmtId="0" fontId="25" fillId="0" borderId="14" xfId="0" applyNumberFormat="1" applyFont="1" applyFill="1" applyBorder="1" applyAlignment="1" applyProtection="1">
      <alignment vertical="center" wrapText="1"/>
    </xf>
    <xf numFmtId="0" fontId="26" fillId="0" borderId="21" xfId="0" applyNumberFormat="1" applyFont="1" applyBorder="1" applyAlignment="1" applyProtection="1">
      <alignment vertical="center"/>
    </xf>
    <xf numFmtId="0" fontId="36" fillId="0" borderId="14" xfId="0" applyNumberFormat="1" applyFont="1" applyFill="1" applyBorder="1" applyAlignment="1" applyProtection="1">
      <alignment vertical="center" wrapText="1"/>
    </xf>
    <xf numFmtId="0" fontId="32" fillId="0" borderId="0" xfId="84" applyFont="1" applyAlignment="1">
      <alignment horizontal="left" vertical="center"/>
    </xf>
    <xf numFmtId="0" fontId="23" fillId="0" borderId="0" xfId="84" applyFont="1" applyAlignment="1">
      <alignment horizontal="left"/>
    </xf>
    <xf numFmtId="4" fontId="25" fillId="48" borderId="12" xfId="81" applyNumberFormat="1" applyFont="1" applyFill="1" applyBorder="1" applyAlignment="1" applyProtection="1">
      <alignment vertical="center" wrapText="1"/>
      <protection locked="0"/>
    </xf>
    <xf numFmtId="2" fontId="25" fillId="48" borderId="0" xfId="81" applyNumberFormat="1" applyFont="1" applyFill="1" applyBorder="1" applyAlignment="1" applyProtection="1">
      <alignment horizontal="right" vertical="center" wrapText="1"/>
      <protection locked="0"/>
    </xf>
    <xf numFmtId="4" fontId="25" fillId="47" borderId="0" xfId="0" applyNumberFormat="1" applyFont="1" applyFill="1" applyBorder="1" applyAlignment="1" applyProtection="1">
      <alignment vertical="center"/>
    </xf>
    <xf numFmtId="49" fontId="25" fillId="37" borderId="22" xfId="84" applyNumberFormat="1" applyFont="1" applyFill="1" applyBorder="1" applyAlignment="1" applyProtection="1">
      <alignment horizontal="center" vertical="center"/>
    </xf>
    <xf numFmtId="165" fontId="25" fillId="51" borderId="16" xfId="84" applyNumberFormat="1" applyFont="1" applyFill="1" applyBorder="1" applyAlignment="1" applyProtection="1">
      <alignment horizontal="center" vertical="center" wrapText="1"/>
    </xf>
    <xf numFmtId="165" fontId="25" fillId="52" borderId="10" xfId="84" applyNumberFormat="1" applyFont="1" applyFill="1" applyBorder="1" applyAlignment="1" applyProtection="1">
      <alignment horizontal="center" vertical="center" wrapText="1"/>
    </xf>
    <xf numFmtId="165" fontId="25" fillId="51" borderId="23" xfId="84" applyNumberFormat="1" applyFont="1" applyFill="1" applyBorder="1" applyAlignment="1" applyProtection="1">
      <alignment horizontal="center" vertical="center" wrapText="1"/>
    </xf>
    <xf numFmtId="49" fontId="26" fillId="47" borderId="25" xfId="0" applyNumberFormat="1" applyFont="1" applyFill="1" applyBorder="1" applyAlignment="1" applyProtection="1">
      <alignment horizontal="center" vertical="center"/>
    </xf>
    <xf numFmtId="0" fontId="26" fillId="47" borderId="26" xfId="0" applyNumberFormat="1" applyFont="1" applyFill="1" applyBorder="1" applyAlignment="1" applyProtection="1">
      <alignment vertical="center"/>
    </xf>
    <xf numFmtId="49" fontId="25" fillId="47" borderId="26" xfId="0" applyNumberFormat="1" applyFont="1" applyFill="1" applyBorder="1" applyAlignment="1" applyProtection="1">
      <alignment horizontal="center" vertical="center"/>
    </xf>
    <xf numFmtId="4" fontId="25" fillId="47" borderId="26" xfId="0" applyNumberFormat="1" applyFont="1" applyFill="1" applyBorder="1" applyAlignment="1" applyProtection="1">
      <alignment vertical="center"/>
    </xf>
    <xf numFmtId="4" fontId="26" fillId="51" borderId="27" xfId="0" applyNumberFormat="1" applyFont="1" applyFill="1" applyBorder="1" applyAlignment="1" applyProtection="1">
      <alignment vertical="center"/>
    </xf>
    <xf numFmtId="0" fontId="25" fillId="53" borderId="11" xfId="84" applyFont="1" applyFill="1" applyBorder="1"/>
    <xf numFmtId="0" fontId="26" fillId="53" borderId="12" xfId="0" applyNumberFormat="1" applyFont="1" applyFill="1" applyBorder="1" applyAlignment="1" applyProtection="1">
      <alignment vertical="center"/>
    </xf>
    <xf numFmtId="0" fontId="25" fillId="53" borderId="12" xfId="84" applyFont="1" applyFill="1" applyBorder="1"/>
    <xf numFmtId="0" fontId="25" fillId="53" borderId="12" xfId="84" applyFont="1" applyFill="1" applyBorder="1" applyAlignment="1">
      <alignment horizontal="right"/>
    </xf>
    <xf numFmtId="165" fontId="25" fillId="53" borderId="12" xfId="84" applyNumberFormat="1" applyFont="1" applyFill="1" applyBorder="1"/>
    <xf numFmtId="4" fontId="26" fillId="53" borderId="27" xfId="0" applyNumberFormat="1" applyFont="1" applyFill="1" applyBorder="1" applyAlignment="1" applyProtection="1">
      <alignment vertical="center"/>
    </xf>
    <xf numFmtId="4" fontId="25" fillId="54" borderId="26" xfId="0" applyNumberFormat="1" applyFont="1" applyFill="1" applyBorder="1" applyAlignment="1" applyProtection="1">
      <alignment vertical="center"/>
    </xf>
    <xf numFmtId="4" fontId="25" fillId="54" borderId="0" xfId="0" applyNumberFormat="1" applyFont="1" applyFill="1" applyBorder="1" applyAlignment="1" applyProtection="1">
      <alignment vertical="center"/>
    </xf>
    <xf numFmtId="4" fontId="26" fillId="54" borderId="27" xfId="0" applyNumberFormat="1" applyFont="1" applyFill="1" applyBorder="1" applyAlignment="1" applyProtection="1">
      <alignment vertical="center"/>
    </xf>
    <xf numFmtId="165" fontId="25" fillId="54" borderId="24" xfId="84" applyNumberFormat="1" applyFont="1" applyFill="1" applyBorder="1" applyAlignment="1" applyProtection="1">
      <alignment horizontal="center" vertical="center" wrapText="1"/>
    </xf>
    <xf numFmtId="165" fontId="25" fillId="55" borderId="10" xfId="84" applyNumberFormat="1" applyFont="1" applyFill="1" applyBorder="1" applyAlignment="1" applyProtection="1">
      <alignment horizontal="center" vertical="center" wrapText="1"/>
    </xf>
    <xf numFmtId="165" fontId="25" fillId="54" borderId="10" xfId="84" applyNumberFormat="1" applyFont="1" applyFill="1" applyBorder="1" applyAlignment="1" applyProtection="1">
      <alignment horizontal="center" vertical="center" wrapText="1"/>
    </xf>
    <xf numFmtId="0" fontId="32" fillId="0" borderId="0" xfId="84" applyFont="1" applyAlignment="1">
      <alignment horizontal="left" vertical="center"/>
    </xf>
    <xf numFmtId="49" fontId="37" fillId="50" borderId="10" xfId="84" applyNumberFormat="1" applyFont="1" applyFill="1" applyBorder="1" applyAlignment="1">
      <alignment horizontal="center"/>
    </xf>
    <xf numFmtId="0" fontId="38" fillId="50" borderId="10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3" fillId="0" borderId="0" xfId="84" applyFont="1" applyAlignment="1">
      <alignment horizontal="left"/>
    </xf>
  </cellXfs>
  <cellStyles count="10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1"/>
    <cellStyle name="normální 2" xfId="73"/>
    <cellStyle name="normální 2 2" xfId="74"/>
    <cellStyle name="Normální 2 3" xfId="102"/>
    <cellStyle name="Normální 2 4" xfId="104"/>
    <cellStyle name="normální 3" xfId="75"/>
    <cellStyle name="normální 3 2" xfId="76"/>
    <cellStyle name="Normální 3 3" xfId="103"/>
    <cellStyle name="Normální 3 4" xfId="105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1Hanušovice_IMOS" xfId="83"/>
    <cellStyle name="normální_POL.XLS" xfId="84"/>
    <cellStyle name="Poznámka 2" xfId="85"/>
    <cellStyle name="Poznámka 3" xfId="86"/>
    <cellStyle name="Propojená buňka 2" xfId="87"/>
    <cellStyle name="Správně 2" xfId="88"/>
    <cellStyle name="Styl 1" xfId="89"/>
    <cellStyle name="Text upozornění 2" xfId="90"/>
    <cellStyle name="Vstup 2" xfId="91"/>
    <cellStyle name="Výpočet 2" xfId="92"/>
    <cellStyle name="Výstup 2" xfId="93"/>
    <cellStyle name="Vysvětlující text 2" xfId="94"/>
    <cellStyle name="Zvýraznění 1 2" xfId="95"/>
    <cellStyle name="Zvýraznění 2 2" xfId="96"/>
    <cellStyle name="Zvýraznění 3 2" xfId="97"/>
    <cellStyle name="Zvýraznění 4 2" xfId="98"/>
    <cellStyle name="Zvýraznění 5 2" xfId="99"/>
    <cellStyle name="Zvýraznění 6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5"/>
  <sheetViews>
    <sheetView tabSelected="1" view="pageBreakPreview" topLeftCell="A4" zoomScale="85" zoomScaleNormal="100" zoomScaleSheetLayoutView="85" workbookViewId="0">
      <selection activeCell="K41" sqref="K41"/>
    </sheetView>
  </sheetViews>
  <sheetFormatPr defaultColWidth="8.75" defaultRowHeight="26.45" customHeight="1" x14ac:dyDescent="0.2"/>
  <cols>
    <col min="1" max="1" width="7.375" style="4" customWidth="1"/>
    <col min="2" max="2" width="47.5" style="4" customWidth="1"/>
    <col min="3" max="3" width="5.625" style="4" customWidth="1"/>
    <col min="4" max="5" width="8.375" style="5" customWidth="1"/>
    <col min="6" max="6" width="8.25" style="5" customWidth="1"/>
    <col min="7" max="7" width="11.125" style="6" customWidth="1"/>
    <col min="8" max="8" width="13.375" style="6" customWidth="1"/>
    <col min="9" max="9" width="8.875" style="6" customWidth="1"/>
    <col min="10" max="10" width="13.25" style="6" customWidth="1"/>
    <col min="11" max="11" width="11.25" bestFit="1" customWidth="1"/>
    <col min="12" max="12" width="10.5" customWidth="1"/>
  </cols>
  <sheetData>
    <row r="1" spans="1:255" s="9" customFormat="1" ht="27.75" customHeight="1" x14ac:dyDescent="0.4">
      <c r="A1" s="69" t="s">
        <v>7</v>
      </c>
      <c r="B1" s="69"/>
      <c r="C1" s="69"/>
      <c r="D1" s="69"/>
      <c r="E1" s="69"/>
      <c r="F1" s="69"/>
      <c r="G1" s="69"/>
      <c r="H1" s="69"/>
      <c r="I1" s="69"/>
      <c r="J1" s="69"/>
    </row>
    <row r="2" spans="1:255" s="9" customFormat="1" ht="27.75" customHeight="1" x14ac:dyDescent="0.4">
      <c r="A2" s="69" t="s">
        <v>6</v>
      </c>
      <c r="B2" s="69"/>
      <c r="C2" s="69"/>
      <c r="D2" s="69"/>
      <c r="E2" s="69"/>
      <c r="F2" s="69"/>
      <c r="G2" s="69"/>
      <c r="H2" s="69"/>
      <c r="I2" s="69"/>
      <c r="J2" s="69"/>
    </row>
    <row r="3" spans="1:255" ht="15" customHeight="1" x14ac:dyDescent="0.2">
      <c r="A3"/>
      <c r="B3" s="1"/>
      <c r="C3" s="1"/>
      <c r="D3" s="1"/>
      <c r="E3" s="1"/>
      <c r="F3" s="1"/>
      <c r="G3"/>
      <c r="H3"/>
      <c r="I3"/>
      <c r="J3"/>
    </row>
    <row r="4" spans="1:255" ht="22.5" customHeight="1" x14ac:dyDescent="0.25">
      <c r="A4" s="70" t="s">
        <v>29</v>
      </c>
      <c r="B4" s="70"/>
      <c r="C4" s="70"/>
      <c r="D4" s="70"/>
      <c r="E4" s="41"/>
      <c r="F4" s="1"/>
      <c r="G4"/>
      <c r="H4" s="2"/>
      <c r="I4" s="2"/>
      <c r="J4" s="2"/>
      <c r="N4" s="24"/>
    </row>
    <row r="5" spans="1:255" ht="20.25" customHeight="1" x14ac:dyDescent="0.2">
      <c r="A5" s="66" t="s">
        <v>31</v>
      </c>
      <c r="B5" s="66"/>
      <c r="C5" s="66"/>
      <c r="D5" s="66"/>
      <c r="E5" s="40"/>
      <c r="F5" s="1"/>
      <c r="G5"/>
      <c r="H5" s="2"/>
      <c r="I5" s="2"/>
      <c r="J5" s="2"/>
    </row>
    <row r="6" spans="1:255" s="3" customFormat="1" ht="15.75" thickBot="1" x14ac:dyDescent="0.25">
      <c r="A6" s="66" t="s">
        <v>48</v>
      </c>
      <c r="B6" s="66"/>
      <c r="C6" s="66"/>
      <c r="D6" s="66"/>
      <c r="E6" s="40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</row>
    <row r="7" spans="1:255" s="3" customFormat="1" ht="16.5" thickBot="1" x14ac:dyDescent="0.3">
      <c r="A7" s="7"/>
      <c r="B7" s="7"/>
      <c r="C7" s="8"/>
      <c r="D7" s="67" t="s">
        <v>49</v>
      </c>
      <c r="E7" s="67"/>
      <c r="F7" s="68"/>
      <c r="G7" s="67" t="s">
        <v>50</v>
      </c>
      <c r="H7" s="67"/>
      <c r="I7" s="68"/>
    </row>
    <row r="8" spans="1:255" s="3" customFormat="1" ht="36" customHeight="1" thickBot="1" x14ac:dyDescent="0.25">
      <c r="A8" s="10" t="s">
        <v>0</v>
      </c>
      <c r="B8" s="11" t="s">
        <v>1</v>
      </c>
      <c r="C8" s="45" t="s">
        <v>2</v>
      </c>
      <c r="D8" s="46" t="s">
        <v>3</v>
      </c>
      <c r="E8" s="47" t="s">
        <v>4</v>
      </c>
      <c r="F8" s="48" t="s">
        <v>5</v>
      </c>
      <c r="G8" s="63" t="s">
        <v>3</v>
      </c>
      <c r="H8" s="64" t="s">
        <v>4</v>
      </c>
      <c r="I8" s="65" t="s">
        <v>5</v>
      </c>
    </row>
    <row r="9" spans="1:255" s="3" customFormat="1" ht="21" customHeight="1" x14ac:dyDescent="0.2">
      <c r="A9" s="32"/>
      <c r="B9" s="38" t="s">
        <v>32</v>
      </c>
      <c r="C9" s="32"/>
      <c r="D9" s="33"/>
      <c r="E9" s="33"/>
      <c r="F9" s="18"/>
      <c r="G9" s="33"/>
      <c r="H9" s="33"/>
      <c r="I9" s="18"/>
    </row>
    <row r="10" spans="1:255" s="3" customFormat="1" ht="16.5" customHeight="1" x14ac:dyDescent="0.2">
      <c r="A10" s="34"/>
      <c r="B10" s="13" t="s">
        <v>33</v>
      </c>
      <c r="C10" s="34"/>
      <c r="D10" s="35"/>
      <c r="E10" s="33"/>
      <c r="F10" s="18"/>
      <c r="G10" s="35"/>
      <c r="H10" s="33"/>
      <c r="I10" s="18"/>
    </row>
    <row r="11" spans="1:255" s="15" customFormat="1" ht="14.25" customHeight="1" x14ac:dyDescent="0.2">
      <c r="A11" s="12"/>
      <c r="B11" s="13" t="s">
        <v>20</v>
      </c>
      <c r="C11" s="14"/>
      <c r="D11" s="17"/>
      <c r="E11" s="17"/>
      <c r="F11" s="19"/>
      <c r="G11" s="17"/>
      <c r="H11" s="17"/>
      <c r="I11" s="19"/>
    </row>
    <row r="12" spans="1:255" ht="14.25" customHeight="1" x14ac:dyDescent="0.2">
      <c r="A12" s="21">
        <v>167</v>
      </c>
      <c r="B12" s="22" t="s">
        <v>34</v>
      </c>
      <c r="C12" s="23" t="s">
        <v>12</v>
      </c>
      <c r="D12" s="16"/>
      <c r="E12" s="42"/>
      <c r="F12" s="20"/>
      <c r="G12" s="16">
        <v>-229.3</v>
      </c>
      <c r="H12" s="42">
        <v>1585.3</v>
      </c>
      <c r="I12" s="20">
        <v>-363509.29000000004</v>
      </c>
      <c r="J12"/>
    </row>
    <row r="13" spans="1:255" ht="14.25" customHeight="1" thickBot="1" x14ac:dyDescent="0.25">
      <c r="A13" s="21">
        <v>169</v>
      </c>
      <c r="B13" s="22" t="s">
        <v>35</v>
      </c>
      <c r="C13" s="23" t="s">
        <v>12</v>
      </c>
      <c r="D13" s="16">
        <v>7</v>
      </c>
      <c r="E13" s="42">
        <v>1585.3</v>
      </c>
      <c r="F13" s="20">
        <v>11097.1</v>
      </c>
      <c r="G13" s="16"/>
      <c r="H13" s="42"/>
      <c r="I13" s="20"/>
      <c r="J13"/>
    </row>
    <row r="14" spans="1:255" s="27" customFormat="1" ht="14.25" customHeight="1" thickBot="1" x14ac:dyDescent="0.25">
      <c r="A14" s="12"/>
      <c r="B14" s="13" t="s">
        <v>15</v>
      </c>
      <c r="C14" s="14"/>
      <c r="D14" s="26"/>
      <c r="E14" s="43" t="s">
        <v>8</v>
      </c>
      <c r="F14" s="25">
        <v>11097.1</v>
      </c>
      <c r="G14" s="26"/>
      <c r="H14" s="43" t="s">
        <v>8</v>
      </c>
      <c r="I14" s="25">
        <v>-363509.29000000004</v>
      </c>
    </row>
    <row r="15" spans="1:255" s="27" customFormat="1" ht="14.25" customHeight="1" x14ac:dyDescent="0.2">
      <c r="A15" s="28"/>
      <c r="B15" s="29"/>
      <c r="C15" s="30" t="s">
        <v>8</v>
      </c>
      <c r="D15" s="26"/>
      <c r="E15" s="26"/>
      <c r="F15" s="31"/>
      <c r="G15" s="26"/>
      <c r="H15" s="26"/>
      <c r="I15" s="31"/>
    </row>
    <row r="16" spans="1:255" s="27" customFormat="1" ht="14.25" customHeight="1" x14ac:dyDescent="0.2">
      <c r="A16" s="12"/>
      <c r="B16" s="13" t="s">
        <v>16</v>
      </c>
      <c r="C16" s="14"/>
      <c r="D16" s="26"/>
      <c r="E16" s="26"/>
      <c r="F16" s="31"/>
      <c r="G16" s="26"/>
      <c r="H16" s="26"/>
      <c r="I16" s="31"/>
    </row>
    <row r="17" spans="1:10" ht="14.25" customHeight="1" x14ac:dyDescent="0.2">
      <c r="A17" s="36">
        <v>170</v>
      </c>
      <c r="B17" s="37" t="s">
        <v>26</v>
      </c>
      <c r="C17" s="36" t="s">
        <v>13</v>
      </c>
      <c r="D17" s="16"/>
      <c r="E17" s="42"/>
      <c r="F17" s="20"/>
      <c r="G17" s="16">
        <v>-229.3</v>
      </c>
      <c r="H17" s="42">
        <v>43.8</v>
      </c>
      <c r="I17" s="20">
        <v>-10043.34</v>
      </c>
      <c r="J17"/>
    </row>
    <row r="18" spans="1:10" ht="14.25" customHeight="1" x14ac:dyDescent="0.2">
      <c r="A18" s="36">
        <v>173</v>
      </c>
      <c r="B18" s="37" t="s">
        <v>36</v>
      </c>
      <c r="C18" s="36" t="s">
        <v>13</v>
      </c>
      <c r="D18" s="16"/>
      <c r="E18" s="42"/>
      <c r="F18" s="20"/>
      <c r="G18" s="16">
        <v>-229.3</v>
      </c>
      <c r="H18" s="42">
        <v>73.400000000000006</v>
      </c>
      <c r="I18" s="20">
        <v>-16830.620000000003</v>
      </c>
      <c r="J18"/>
    </row>
    <row r="19" spans="1:10" ht="14.25" customHeight="1" x14ac:dyDescent="0.2">
      <c r="A19" s="36">
        <v>174</v>
      </c>
      <c r="B19" s="37" t="s">
        <v>27</v>
      </c>
      <c r="C19" s="36" t="s">
        <v>13</v>
      </c>
      <c r="D19" s="16"/>
      <c r="E19" s="42"/>
      <c r="F19" s="20"/>
      <c r="G19" s="16">
        <v>-229.3</v>
      </c>
      <c r="H19" s="42">
        <v>21.3</v>
      </c>
      <c r="I19" s="20">
        <v>-4884.09</v>
      </c>
      <c r="J19"/>
    </row>
    <row r="20" spans="1:10" ht="14.25" customHeight="1" x14ac:dyDescent="0.2">
      <c r="A20" s="36">
        <v>176</v>
      </c>
      <c r="B20" s="37" t="s">
        <v>28</v>
      </c>
      <c r="C20" s="36" t="s">
        <v>13</v>
      </c>
      <c r="D20" s="16"/>
      <c r="E20" s="42"/>
      <c r="F20" s="20"/>
      <c r="G20" s="16">
        <v>-229.3</v>
      </c>
      <c r="H20" s="42">
        <v>84.1</v>
      </c>
      <c r="I20" s="20">
        <v>-19284.13</v>
      </c>
      <c r="J20"/>
    </row>
    <row r="21" spans="1:10" ht="14.25" customHeight="1" x14ac:dyDescent="0.2">
      <c r="A21" s="36">
        <v>177</v>
      </c>
      <c r="B21" s="37" t="s">
        <v>23</v>
      </c>
      <c r="C21" s="36" t="s">
        <v>14</v>
      </c>
      <c r="D21" s="16"/>
      <c r="E21" s="42"/>
      <c r="F21" s="20"/>
      <c r="G21" s="16">
        <v>-183.74349999999299</v>
      </c>
      <c r="H21" s="42">
        <v>169.2</v>
      </c>
      <c r="I21" s="20">
        <v>-31089.399999999998</v>
      </c>
      <c r="J21"/>
    </row>
    <row r="22" spans="1:10" ht="14.25" customHeight="1" thickBot="1" x14ac:dyDescent="0.25">
      <c r="A22" s="36">
        <v>178</v>
      </c>
      <c r="B22" s="37" t="s">
        <v>24</v>
      </c>
      <c r="C22" s="36" t="s">
        <v>14</v>
      </c>
      <c r="D22" s="16"/>
      <c r="E22" s="42"/>
      <c r="F22" s="20"/>
      <c r="G22" s="16">
        <v>-183.74349999999299</v>
      </c>
      <c r="H22" s="42">
        <v>76.099999999999994</v>
      </c>
      <c r="I22" s="20">
        <v>-13982.88</v>
      </c>
      <c r="J22"/>
    </row>
    <row r="23" spans="1:10" s="27" customFormat="1" ht="14.25" customHeight="1" thickBot="1" x14ac:dyDescent="0.25">
      <c r="A23" s="12"/>
      <c r="B23" s="13" t="s">
        <v>17</v>
      </c>
      <c r="C23" s="14"/>
      <c r="D23" s="26"/>
      <c r="E23" s="43"/>
      <c r="F23" s="25"/>
      <c r="G23" s="26"/>
      <c r="H23" s="43"/>
      <c r="I23" s="25">
        <v>-96114.46</v>
      </c>
    </row>
    <row r="24" spans="1:10" s="27" customFormat="1" ht="14.25" customHeight="1" x14ac:dyDescent="0.2">
      <c r="A24" s="28"/>
      <c r="B24" s="29"/>
      <c r="C24" s="30"/>
      <c r="D24" s="26"/>
      <c r="E24" s="26"/>
      <c r="F24" s="31"/>
      <c r="G24" s="26"/>
      <c r="H24" s="26"/>
      <c r="I24" s="31"/>
    </row>
    <row r="25" spans="1:10" s="27" customFormat="1" ht="14.25" customHeight="1" x14ac:dyDescent="0.2">
      <c r="A25" s="12"/>
      <c r="B25" s="13" t="s">
        <v>21</v>
      </c>
      <c r="C25" s="14"/>
      <c r="D25" s="26"/>
      <c r="E25" s="26"/>
      <c r="F25" s="31"/>
      <c r="G25" s="26"/>
      <c r="H25" s="26"/>
      <c r="I25" s="31"/>
    </row>
    <row r="26" spans="1:10" ht="34.5" thickBot="1" x14ac:dyDescent="0.25">
      <c r="A26" s="36">
        <v>180</v>
      </c>
      <c r="B26" s="37" t="s">
        <v>37</v>
      </c>
      <c r="C26" s="36" t="s">
        <v>13</v>
      </c>
      <c r="D26" s="16"/>
      <c r="E26" s="42"/>
      <c r="F26" s="20"/>
      <c r="G26" s="16">
        <v>-229.3</v>
      </c>
      <c r="H26" s="42">
        <v>483.4</v>
      </c>
      <c r="I26" s="20">
        <v>-110843.62</v>
      </c>
      <c r="J26"/>
    </row>
    <row r="27" spans="1:10" s="27" customFormat="1" ht="13.5" thickBot="1" x14ac:dyDescent="0.25">
      <c r="A27" s="12"/>
      <c r="B27" s="13" t="s">
        <v>22</v>
      </c>
      <c r="C27" s="14"/>
      <c r="D27" s="26"/>
      <c r="E27" s="43"/>
      <c r="F27" s="25"/>
      <c r="G27" s="26"/>
      <c r="H27" s="43"/>
      <c r="I27" s="25">
        <v>-110843.62</v>
      </c>
    </row>
    <row r="28" spans="1:10" s="27" customFormat="1" ht="12.75" x14ac:dyDescent="0.2">
      <c r="A28" s="28"/>
      <c r="B28" s="29"/>
      <c r="C28" s="30"/>
      <c r="D28" s="26"/>
      <c r="E28" s="26"/>
      <c r="F28" s="31"/>
      <c r="G28" s="26"/>
      <c r="H28" s="26"/>
      <c r="I28" s="31"/>
    </row>
    <row r="29" spans="1:10" s="27" customFormat="1" ht="12.75" x14ac:dyDescent="0.2">
      <c r="A29" s="12"/>
      <c r="B29" s="13" t="s">
        <v>9</v>
      </c>
      <c r="C29" s="14"/>
      <c r="D29" s="26"/>
      <c r="E29" s="26"/>
      <c r="F29" s="31"/>
      <c r="G29" s="26"/>
      <c r="H29" s="26"/>
      <c r="I29" s="31"/>
    </row>
    <row r="30" spans="1:10" ht="22.5" x14ac:dyDescent="0.2">
      <c r="A30" s="36" t="s">
        <v>44</v>
      </c>
      <c r="B30" s="37" t="s">
        <v>38</v>
      </c>
      <c r="C30" s="36" t="s">
        <v>12</v>
      </c>
      <c r="D30" s="16">
        <v>73.2</v>
      </c>
      <c r="E30" s="42">
        <v>4982.5</v>
      </c>
      <c r="F30" s="20">
        <v>364719</v>
      </c>
      <c r="G30" s="16"/>
      <c r="H30" s="42"/>
      <c r="I30" s="20"/>
      <c r="J30"/>
    </row>
    <row r="31" spans="1:10" ht="22.5" x14ac:dyDescent="0.2">
      <c r="A31" s="36" t="s">
        <v>44</v>
      </c>
      <c r="B31" s="37" t="s">
        <v>38</v>
      </c>
      <c r="C31" s="36" t="s">
        <v>12</v>
      </c>
      <c r="D31" s="16">
        <v>45.5</v>
      </c>
      <c r="E31" s="42">
        <v>4982.5</v>
      </c>
      <c r="F31" s="20">
        <v>226703.75</v>
      </c>
      <c r="G31" s="16"/>
      <c r="H31" s="42"/>
      <c r="I31" s="20"/>
      <c r="J31"/>
    </row>
    <row r="32" spans="1:10" ht="14.25" customHeight="1" x14ac:dyDescent="0.2">
      <c r="A32" s="36">
        <v>185</v>
      </c>
      <c r="B32" s="37" t="s">
        <v>39</v>
      </c>
      <c r="C32" s="36" t="s">
        <v>12</v>
      </c>
      <c r="D32" s="16"/>
      <c r="E32" s="42"/>
      <c r="F32" s="20"/>
      <c r="G32" s="16">
        <v>-348</v>
      </c>
      <c r="H32" s="42">
        <v>791.6</v>
      </c>
      <c r="I32" s="20">
        <v>-275476.8</v>
      </c>
      <c r="J32"/>
    </row>
    <row r="33" spans="1:10" ht="22.5" x14ac:dyDescent="0.2">
      <c r="A33" s="36">
        <v>189</v>
      </c>
      <c r="B33" s="37" t="s">
        <v>40</v>
      </c>
      <c r="C33" s="36" t="s">
        <v>12</v>
      </c>
      <c r="D33" s="16">
        <v>7</v>
      </c>
      <c r="E33" s="42">
        <v>826</v>
      </c>
      <c r="F33" s="20">
        <v>5782</v>
      </c>
      <c r="G33" s="16"/>
      <c r="H33" s="42"/>
      <c r="I33" s="20"/>
      <c r="J33"/>
    </row>
    <row r="34" spans="1:10" ht="22.5" x14ac:dyDescent="0.2">
      <c r="A34" s="36" t="s">
        <v>46</v>
      </c>
      <c r="B34" s="37" t="s">
        <v>45</v>
      </c>
      <c r="C34" s="36" t="s">
        <v>11</v>
      </c>
      <c r="D34" s="16">
        <v>1</v>
      </c>
      <c r="E34" s="42">
        <v>40358.400000000001</v>
      </c>
      <c r="F34" s="20">
        <v>40358.400000000001</v>
      </c>
      <c r="G34" s="16"/>
      <c r="H34" s="42"/>
      <c r="I34" s="20"/>
      <c r="J34"/>
    </row>
    <row r="35" spans="1:10" ht="23.25" thickBot="1" x14ac:dyDescent="0.25">
      <c r="A35" s="36">
        <v>190</v>
      </c>
      <c r="B35" s="37" t="s">
        <v>41</v>
      </c>
      <c r="C35" s="36" t="s">
        <v>11</v>
      </c>
      <c r="D35" s="16">
        <v>7</v>
      </c>
      <c r="E35" s="42">
        <v>7693.1</v>
      </c>
      <c r="F35" s="20">
        <v>53851.700000000004</v>
      </c>
      <c r="G35" s="16"/>
      <c r="H35" s="42"/>
      <c r="I35" s="20"/>
      <c r="J35"/>
    </row>
    <row r="36" spans="1:10" s="27" customFormat="1" ht="13.5" thickBot="1" x14ac:dyDescent="0.25">
      <c r="A36" s="12"/>
      <c r="B36" s="13" t="s">
        <v>10</v>
      </c>
      <c r="C36" s="14"/>
      <c r="D36" s="26"/>
      <c r="E36" s="43"/>
      <c r="F36" s="25">
        <v>691414.85</v>
      </c>
      <c r="G36" s="26"/>
      <c r="H36" s="43"/>
      <c r="I36" s="25">
        <v>-275476.8</v>
      </c>
    </row>
    <row r="37" spans="1:10" s="27" customFormat="1" ht="14.25" customHeight="1" x14ac:dyDescent="0.2">
      <c r="A37" s="28"/>
      <c r="B37" s="29"/>
      <c r="C37" s="30"/>
      <c r="D37" s="26"/>
      <c r="E37" s="26"/>
      <c r="F37" s="31"/>
      <c r="G37" s="26"/>
      <c r="H37" s="26"/>
      <c r="I37" s="31"/>
    </row>
    <row r="38" spans="1:10" s="27" customFormat="1" ht="14.25" customHeight="1" x14ac:dyDescent="0.2">
      <c r="A38" s="12"/>
      <c r="B38" s="13" t="s">
        <v>18</v>
      </c>
      <c r="C38" s="14"/>
      <c r="D38" s="26"/>
      <c r="E38" s="26"/>
      <c r="F38" s="31"/>
      <c r="G38" s="26"/>
      <c r="H38" s="26"/>
      <c r="I38" s="31"/>
    </row>
    <row r="39" spans="1:10" ht="14.25" customHeight="1" x14ac:dyDescent="0.2">
      <c r="A39" s="36">
        <v>191</v>
      </c>
      <c r="B39" s="37" t="s">
        <v>25</v>
      </c>
      <c r="C39" s="36" t="s">
        <v>12</v>
      </c>
      <c r="D39" s="16"/>
      <c r="E39" s="42"/>
      <c r="F39" s="20"/>
      <c r="G39" s="16">
        <v>-229.3</v>
      </c>
      <c r="H39" s="42">
        <v>79.400000000000006</v>
      </c>
      <c r="I39" s="20">
        <v>-18206.419999999998</v>
      </c>
      <c r="J39"/>
    </row>
    <row r="40" spans="1:10" ht="14.25" customHeight="1" x14ac:dyDescent="0.2">
      <c r="A40" s="36">
        <v>193</v>
      </c>
      <c r="B40" s="37" t="s">
        <v>42</v>
      </c>
      <c r="C40" s="36" t="s">
        <v>43</v>
      </c>
      <c r="D40" s="16"/>
      <c r="E40" s="42"/>
      <c r="F40" s="20"/>
      <c r="G40" s="16">
        <v>-0.55790754257907538</v>
      </c>
      <c r="H40" s="42">
        <v>83264.5</v>
      </c>
      <c r="I40" s="20">
        <v>-46453.89</v>
      </c>
      <c r="J40"/>
    </row>
    <row r="41" spans="1:10" ht="14.25" customHeight="1" thickBot="1" x14ac:dyDescent="0.25">
      <c r="A41" s="36"/>
      <c r="B41" s="39" t="s">
        <v>47</v>
      </c>
      <c r="C41" s="36"/>
      <c r="D41" s="16"/>
      <c r="E41" s="42"/>
      <c r="F41" s="20"/>
      <c r="G41" s="16"/>
      <c r="H41" s="42"/>
      <c r="I41" s="20"/>
      <c r="J41"/>
    </row>
    <row r="42" spans="1:10" s="27" customFormat="1" ht="14.25" customHeight="1" thickBot="1" x14ac:dyDescent="0.25">
      <c r="A42" s="12"/>
      <c r="B42" s="13" t="s">
        <v>19</v>
      </c>
      <c r="C42" s="14"/>
      <c r="D42" s="26"/>
      <c r="E42" s="43"/>
      <c r="F42" s="25"/>
      <c r="G42" s="26"/>
      <c r="H42" s="43"/>
      <c r="I42" s="25">
        <v>-64660.31</v>
      </c>
    </row>
    <row r="43" spans="1:10" s="27" customFormat="1" ht="13.5" thickBot="1" x14ac:dyDescent="0.25">
      <c r="A43" s="28"/>
      <c r="B43" s="29"/>
      <c r="C43" s="30"/>
      <c r="D43" s="26"/>
      <c r="E43" s="26"/>
      <c r="F43" s="31"/>
      <c r="G43" s="26"/>
      <c r="H43" s="26"/>
      <c r="I43" s="31"/>
    </row>
    <row r="44" spans="1:10" s="15" customFormat="1" ht="17.649999999999999" customHeight="1" thickTop="1" thickBot="1" x14ac:dyDescent="0.25">
      <c r="A44" s="49"/>
      <c r="B44" s="50" t="s">
        <v>51</v>
      </c>
      <c r="C44" s="51"/>
      <c r="D44" s="52"/>
      <c r="E44" s="44"/>
      <c r="F44" s="53">
        <v>702511.95</v>
      </c>
      <c r="G44" s="60"/>
      <c r="H44" s="61"/>
      <c r="I44" s="62">
        <v>-910604.48</v>
      </c>
    </row>
    <row r="45" spans="1:10" ht="26.45" customHeight="1" thickTop="1" x14ac:dyDescent="0.2">
      <c r="A45" s="54"/>
      <c r="B45" s="55" t="s">
        <v>30</v>
      </c>
      <c r="C45" s="56"/>
      <c r="D45" s="57"/>
      <c r="E45" s="57"/>
      <c r="F45" s="57"/>
      <c r="G45" s="58"/>
      <c r="H45" s="58"/>
      <c r="I45" s="59">
        <f>F44+I44</f>
        <v>-208092.53000000003</v>
      </c>
    </row>
  </sheetData>
  <mergeCells count="70">
    <mergeCell ref="IR6:IU6"/>
    <mergeCell ref="IB6:IE6"/>
    <mergeCell ref="IF6:II6"/>
    <mergeCell ref="HT6:HW6"/>
    <mergeCell ref="HX6:IA6"/>
    <mergeCell ref="GF6:GI6"/>
    <mergeCell ref="GZ6:HC6"/>
    <mergeCell ref="HD6:HG6"/>
    <mergeCell ref="IJ6:IM6"/>
    <mergeCell ref="IN6:IQ6"/>
    <mergeCell ref="HL6:HO6"/>
    <mergeCell ref="HP6:HS6"/>
    <mergeCell ref="HH6:HK6"/>
    <mergeCell ref="GN6:GQ6"/>
    <mergeCell ref="GR6:GU6"/>
    <mergeCell ref="GV6:GY6"/>
    <mergeCell ref="GJ6:GM6"/>
    <mergeCell ref="FL6:FO6"/>
    <mergeCell ref="FP6:FS6"/>
    <mergeCell ref="FT6:FW6"/>
    <mergeCell ref="FX6:GA6"/>
    <mergeCell ref="GB6:GE6"/>
    <mergeCell ref="ER6:EU6"/>
    <mergeCell ref="EV6:EY6"/>
    <mergeCell ref="EZ6:FC6"/>
    <mergeCell ref="FD6:FG6"/>
    <mergeCell ref="FH6:FK6"/>
    <mergeCell ref="EN6:EQ6"/>
    <mergeCell ref="CV6:CY6"/>
    <mergeCell ref="CZ6:DC6"/>
    <mergeCell ref="DD6:DG6"/>
    <mergeCell ref="DH6:DK6"/>
    <mergeCell ref="DL6:DO6"/>
    <mergeCell ref="DP6:DS6"/>
    <mergeCell ref="DT6:DW6"/>
    <mergeCell ref="DX6:EA6"/>
    <mergeCell ref="EB6:EE6"/>
    <mergeCell ref="EF6:EI6"/>
    <mergeCell ref="EJ6:EM6"/>
    <mergeCell ref="CR6:CU6"/>
    <mergeCell ref="BL6:BO6"/>
    <mergeCell ref="BP6:BS6"/>
    <mergeCell ref="BT6:BW6"/>
    <mergeCell ref="AB6:AE6"/>
    <mergeCell ref="AF6:AI6"/>
    <mergeCell ref="AJ6:AM6"/>
    <mergeCell ref="AN6:AQ6"/>
    <mergeCell ref="AR6:AU6"/>
    <mergeCell ref="AV6:AY6"/>
    <mergeCell ref="BH6:BK6"/>
    <mergeCell ref="BX6:CA6"/>
    <mergeCell ref="CB6:CE6"/>
    <mergeCell ref="CF6:CI6"/>
    <mergeCell ref="CJ6:CM6"/>
    <mergeCell ref="CN6:CQ6"/>
    <mergeCell ref="P6:S6"/>
    <mergeCell ref="T6:W6"/>
    <mergeCell ref="X6:AA6"/>
    <mergeCell ref="AZ6:BC6"/>
    <mergeCell ref="BD6:BG6"/>
    <mergeCell ref="L6:O6"/>
    <mergeCell ref="D7:F7"/>
    <mergeCell ref="G7:I7"/>
    <mergeCell ref="A1:J1"/>
    <mergeCell ref="A2:J2"/>
    <mergeCell ref="A4:D4"/>
    <mergeCell ref="A5:D5"/>
    <mergeCell ref="A6:D6"/>
    <mergeCell ref="F6:G6"/>
    <mergeCell ref="H6:K6"/>
  </mergeCells>
  <pageMargins left="0.23622047244094491" right="0.23622047244094491" top="0.78740157480314965" bottom="0.6692913385826772" header="0.51181102362204722" footer="0.51181102362204722"/>
  <pageSetup paperSize="9" scale="89" firstPageNumber="0" fitToHeight="0" orientation="landscape" r:id="rId1"/>
  <headerFooter alignWithMargins="0">
    <oddHeader>&amp;CPříloha č.2 ZL-071-S-Z-SO 3.006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071</vt:lpstr>
      <vt:lpstr>List2</vt:lpstr>
      <vt:lpstr>'ZL 071'!Oblast_tisku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Kořistka Kamil</cp:lastModifiedBy>
  <cp:revision>2</cp:revision>
  <cp:lastPrinted>2015-09-21T11:26:01Z</cp:lastPrinted>
  <dcterms:created xsi:type="dcterms:W3CDTF">1601-01-01T00:00:00Z</dcterms:created>
  <dcterms:modified xsi:type="dcterms:W3CDTF">2015-11-18T08:57:26Z</dcterms:modified>
</cp:coreProperties>
</file>